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5" windowWidth="18960" windowHeight="11325"/>
  </bookViews>
  <sheets>
    <sheet name="2024" sheetId="2" r:id="rId1"/>
    <sheet name="2025" sheetId="5" r:id="rId2"/>
    <sheet name="2026" sheetId="7" r:id="rId3"/>
  </sheets>
  <calcPr calcId="145621"/>
</workbook>
</file>

<file path=xl/calcChain.xml><?xml version="1.0" encoding="utf-8"?>
<calcChain xmlns="http://schemas.openxmlformats.org/spreadsheetml/2006/main">
  <c r="E27" i="7" l="1"/>
  <c r="F26" i="7" s="1"/>
  <c r="D27" i="7"/>
  <c r="C26" i="7"/>
  <c r="C25" i="7"/>
  <c r="C24" i="7"/>
  <c r="F23" i="7"/>
  <c r="C23" i="7"/>
  <c r="C22" i="7"/>
  <c r="F21" i="7"/>
  <c r="C21" i="7"/>
  <c r="C20" i="7"/>
  <c r="F19" i="7"/>
  <c r="C19" i="7"/>
  <c r="C18" i="7"/>
  <c r="C17" i="7"/>
  <c r="C16" i="7"/>
  <c r="F15" i="7"/>
  <c r="C15" i="7"/>
  <c r="C14" i="7"/>
  <c r="F13" i="7"/>
  <c r="C13" i="7"/>
  <c r="C12" i="7"/>
  <c r="F11" i="7"/>
  <c r="C11" i="7"/>
  <c r="C10" i="7"/>
  <c r="C9" i="7"/>
  <c r="C8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C7" i="7"/>
  <c r="A7" i="7"/>
  <c r="C6" i="7"/>
  <c r="C27" i="7" s="1"/>
  <c r="F7" i="7" l="1"/>
  <c r="F9" i="7"/>
  <c r="F17" i="7"/>
  <c r="F25" i="7"/>
  <c r="F6" i="7"/>
  <c r="F8" i="7"/>
  <c r="F10" i="7"/>
  <c r="F12" i="7"/>
  <c r="F14" i="7"/>
  <c r="F16" i="7"/>
  <c r="F18" i="7"/>
  <c r="F20" i="7"/>
  <c r="F22" i="7"/>
  <c r="F24" i="7"/>
  <c r="G27" i="5"/>
  <c r="H27" i="5"/>
  <c r="F27" i="7" l="1"/>
  <c r="C19" i="5"/>
  <c r="C18" i="5"/>
  <c r="C19" i="2"/>
  <c r="C18" i="2"/>
  <c r="H27" i="7" l="1"/>
  <c r="I27" i="7"/>
  <c r="G27" i="7"/>
  <c r="C26" i="5"/>
  <c r="C25" i="5"/>
  <c r="C24" i="5"/>
  <c r="C23" i="5"/>
  <c r="C22" i="5"/>
  <c r="C21" i="5"/>
  <c r="C20" i="5"/>
  <c r="C17" i="5"/>
  <c r="C16" i="5"/>
  <c r="C15" i="5"/>
  <c r="C14" i="5"/>
  <c r="C13" i="5"/>
  <c r="C12" i="5"/>
  <c r="C11" i="5"/>
  <c r="C10" i="5"/>
  <c r="C9" i="5"/>
  <c r="C8" i="5"/>
  <c r="C7" i="5"/>
  <c r="C6" i="5"/>
  <c r="E27" i="2"/>
  <c r="F19" i="2" s="1"/>
  <c r="D27" i="2"/>
  <c r="C26" i="2"/>
  <c r="C25" i="2"/>
  <c r="C24" i="2"/>
  <c r="C23" i="2"/>
  <c r="C22" i="2"/>
  <c r="C21" i="2"/>
  <c r="C20" i="2"/>
  <c r="C17" i="2"/>
  <c r="C16" i="2"/>
  <c r="C15" i="2"/>
  <c r="C14" i="2"/>
  <c r="C13" i="2"/>
  <c r="C12" i="2"/>
  <c r="C11" i="2"/>
  <c r="C10" i="2"/>
  <c r="C9" i="2"/>
  <c r="C8" i="2"/>
  <c r="C7" i="2"/>
  <c r="C6" i="2"/>
  <c r="F18" i="2" l="1"/>
  <c r="C27" i="2"/>
  <c r="F24" i="2"/>
  <c r="F13" i="2"/>
  <c r="F6" i="2"/>
  <c r="F26" i="2"/>
  <c r="F20" i="2"/>
  <c r="F14" i="2"/>
  <c r="F9" i="2"/>
  <c r="F23" i="2"/>
  <c r="F17" i="2"/>
  <c r="F11" i="2"/>
  <c r="F7" i="2"/>
  <c r="F22" i="2"/>
  <c r="F15" i="2"/>
  <c r="F10" i="2"/>
  <c r="F25" i="2"/>
  <c r="F21" i="2"/>
  <c r="F16" i="2"/>
  <c r="F12" i="2"/>
  <c r="F8" i="2"/>
  <c r="F27" i="2" l="1"/>
  <c r="D27" i="5"/>
  <c r="C27" i="5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E27" i="5" l="1"/>
  <c r="F18" i="5" l="1"/>
  <c r="F19" i="5"/>
  <c r="F24" i="5"/>
  <c r="F20" i="5"/>
  <c r="F16" i="5"/>
  <c r="F12" i="5"/>
  <c r="F8" i="5"/>
  <c r="F23" i="5"/>
  <c r="F15" i="5"/>
  <c r="F11" i="5"/>
  <c r="F7" i="5"/>
  <c r="F26" i="5"/>
  <c r="F22" i="5"/>
  <c r="F14" i="5"/>
  <c r="F10" i="5"/>
  <c r="F6" i="5"/>
  <c r="F25" i="5"/>
  <c r="F21" i="5"/>
  <c r="F17" i="5"/>
  <c r="F13" i="5"/>
  <c r="F9" i="5"/>
  <c r="F27" i="5" l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I27" i="5" l="1"/>
</calcChain>
</file>

<file path=xl/sharedStrings.xml><?xml version="1.0" encoding="utf-8"?>
<sst xmlns="http://schemas.openxmlformats.org/spreadsheetml/2006/main" count="102" uniqueCount="35">
  <si>
    <t>ФБ</t>
  </si>
  <si>
    <t>РБ</t>
  </si>
  <si>
    <t>№  пп</t>
  </si>
  <si>
    <t>Вceгo</t>
  </si>
  <si>
    <t>6</t>
  </si>
  <si>
    <t xml:space="preserve">Стоимость мероприятия  на подтотовку проектов межевания земельных участков (Xil), (тыс. рублей)
</t>
  </si>
  <si>
    <t>Наименование  муниципального округа</t>
  </si>
  <si>
    <t>Размер субсидии  за счет республиканского бюджета Чувашской Республики  бюджету i-ro муниципального округа (Wi) , тыс.рублей</t>
  </si>
  <si>
    <t xml:space="preserve">Алатырский  </t>
  </si>
  <si>
    <t xml:space="preserve">Аликовский </t>
  </si>
  <si>
    <t xml:space="preserve">Батыревский </t>
  </si>
  <si>
    <t>Вурнарский</t>
  </si>
  <si>
    <t xml:space="preserve">Ибресинский  </t>
  </si>
  <si>
    <t xml:space="preserve">Канашский </t>
  </si>
  <si>
    <t xml:space="preserve">Козловский  </t>
  </si>
  <si>
    <t>Комсомольский</t>
  </si>
  <si>
    <t xml:space="preserve">Красноармейский </t>
  </si>
  <si>
    <t xml:space="preserve">Красночетайскний </t>
  </si>
  <si>
    <t xml:space="preserve">Мариинско-Посадский </t>
  </si>
  <si>
    <t>Моргаушский</t>
  </si>
  <si>
    <t>Порецкий</t>
  </si>
  <si>
    <t xml:space="preserve">Урмарский </t>
  </si>
  <si>
    <t xml:space="preserve">Цивильский </t>
  </si>
  <si>
    <t xml:space="preserve">Чебоксарский </t>
  </si>
  <si>
    <t xml:space="preserve">Шемуршинскнй </t>
  </si>
  <si>
    <t xml:space="preserve">Шумерлинский </t>
  </si>
  <si>
    <t xml:space="preserve">Ядринский  </t>
  </si>
  <si>
    <t xml:space="preserve">Яльчикский </t>
  </si>
  <si>
    <t>Стоимость мероприятия на проведение кадастровых работ (Хі2) (тыс.рублей)</t>
  </si>
  <si>
    <t>Итого стоимость
мероприятий на подготовку межевания и на проведение кадастровых  работ (тыс.рублей)</t>
  </si>
  <si>
    <t>Расчет 
распределения средств республиканского бюджета Чувашской Республики на подготовку проектов межевания земельных участков и на проведение кадастровых работ в 2024 году</t>
  </si>
  <si>
    <t>Расчет 
распределения средств республиканского бюджета Чувашской Республики на подготовку проектов межевания земельных участков и на проведение кадастровых работ в 2025 году</t>
  </si>
  <si>
    <t>Расчет 
распределения средств республиканского бюджета Чувашской Республики на подготовку проектов межевания земельных участков и на проведение кадастровых работ в 2026 году</t>
  </si>
  <si>
    <r>
      <t>Доля муниципального округа по выполнению мероприятий  в общих объемах по Чувашской Республике
 (Ci/</t>
    </r>
    <r>
      <rPr>
        <sz val="10"/>
        <rFont val="Calibri"/>
        <family val="2"/>
        <charset val="204"/>
      </rPr>
      <t>∑</t>
    </r>
    <r>
      <rPr>
        <sz val="10"/>
        <rFont val="Times New Roman"/>
        <family val="1"/>
        <charset val="204"/>
      </rPr>
      <t xml:space="preserve"> Cir)</t>
    </r>
  </si>
  <si>
    <t xml:space="preserve">Янтиковский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</si>
</sst>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#,##0.000"/>
  </numFmts>
  <fonts count="12" x14ac:knownFonts="1">
    <font>
      <sz val="10"/>
      <color rgb="FF000000"/>
      <name val="Times New Roman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1C1C1C"/>
      </left>
      <right style="thin">
        <color rgb="FF1C1C1C"/>
      </right>
      <top style="thin">
        <color rgb="FF1C1C1C"/>
      </top>
      <bottom style="thin">
        <color rgb="FF1C1C1C"/>
      </bottom>
      <diagonal/>
    </border>
    <border>
      <left style="thin">
        <color rgb="FF1C1C1C"/>
      </left>
      <right style="thin">
        <color rgb="FF1C1C1C"/>
      </right>
      <top/>
      <bottom style="thin">
        <color rgb="FF1C1C1C"/>
      </bottom>
      <diagonal/>
    </border>
    <border>
      <left style="medium">
        <color indexed="64"/>
      </left>
      <right style="thin">
        <color rgb="FF1C1C1C"/>
      </right>
      <top style="medium">
        <color indexed="64"/>
      </top>
      <bottom/>
      <diagonal/>
    </border>
    <border>
      <left style="thin">
        <color rgb="FF1C1C1C"/>
      </left>
      <right style="thin">
        <color rgb="FF1C1C1C"/>
      </right>
      <top style="medium">
        <color indexed="64"/>
      </top>
      <bottom/>
      <diagonal/>
    </border>
    <border>
      <left style="thin">
        <color rgb="FF1C1C1C"/>
      </left>
      <right/>
      <top style="medium">
        <color indexed="64"/>
      </top>
      <bottom style="thin">
        <color rgb="FF1C1C1C"/>
      </bottom>
      <diagonal/>
    </border>
    <border>
      <left/>
      <right/>
      <top style="medium">
        <color indexed="64"/>
      </top>
      <bottom style="thin">
        <color rgb="FF1C1C1C"/>
      </bottom>
      <diagonal/>
    </border>
    <border>
      <left/>
      <right style="medium">
        <color indexed="64"/>
      </right>
      <top style="medium">
        <color indexed="64"/>
      </top>
      <bottom style="thin">
        <color rgb="FF1C1C1C"/>
      </bottom>
      <diagonal/>
    </border>
    <border>
      <left style="medium">
        <color indexed="64"/>
      </left>
      <right style="thin">
        <color rgb="FF1C1C1C"/>
      </right>
      <top/>
      <bottom style="thin">
        <color rgb="FF1C1C1C"/>
      </bottom>
      <diagonal/>
    </border>
    <border>
      <left style="thin">
        <color rgb="FF1C1C1C"/>
      </left>
      <right style="medium">
        <color indexed="64"/>
      </right>
      <top style="thin">
        <color rgb="FF1C1C1C"/>
      </top>
      <bottom style="thin">
        <color rgb="FF1C1C1C"/>
      </bottom>
      <diagonal/>
    </border>
    <border>
      <left style="medium">
        <color indexed="64"/>
      </left>
      <right style="thin">
        <color rgb="FF1C1C1C"/>
      </right>
      <top style="thin">
        <color rgb="FF1C1C1C"/>
      </top>
      <bottom style="thin">
        <color rgb="FF1C1C1C"/>
      </bottom>
      <diagonal/>
    </border>
    <border>
      <left style="medium">
        <color indexed="64"/>
      </left>
      <right style="thin">
        <color rgb="FF1C1C1C"/>
      </right>
      <top style="thin">
        <color rgb="FF1C1C1C"/>
      </top>
      <bottom style="medium">
        <color indexed="64"/>
      </bottom>
      <diagonal/>
    </border>
    <border>
      <left style="thin">
        <color rgb="FF1C1C1C"/>
      </left>
      <right style="thin">
        <color rgb="FF1C1C1C"/>
      </right>
      <top style="thin">
        <color rgb="FF1C1C1C"/>
      </top>
      <bottom style="medium">
        <color indexed="64"/>
      </bottom>
      <diagonal/>
    </border>
    <border>
      <left style="thin">
        <color rgb="FF1C1C1C"/>
      </left>
      <right style="medium">
        <color indexed="64"/>
      </right>
      <top style="thin">
        <color rgb="FF1C1C1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1" fontId="3" fillId="0" borderId="9" xfId="0" applyNumberFormat="1" applyFont="1" applyFill="1" applyBorder="1" applyAlignment="1">
      <alignment horizontal="center" vertical="top" shrinkToFit="1"/>
    </xf>
    <xf numFmtId="1" fontId="3" fillId="0" borderId="10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center"/>
    </xf>
    <xf numFmtId="165" fontId="6" fillId="0" borderId="12" xfId="0" applyNumberFormat="1" applyFont="1" applyFill="1" applyBorder="1" applyAlignment="1">
      <alignment horizontal="center" vertical="top" shrinkToFit="1"/>
    </xf>
    <xf numFmtId="164" fontId="6" fillId="0" borderId="12" xfId="0" applyNumberFormat="1" applyFont="1" applyFill="1" applyBorder="1" applyAlignment="1">
      <alignment horizontal="center" vertical="top" shrinkToFit="1"/>
    </xf>
    <xf numFmtId="164" fontId="6" fillId="0" borderId="13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 wrapText="1"/>
    </xf>
    <xf numFmtId="164" fontId="5" fillId="0" borderId="15" xfId="0" applyNumberFormat="1" applyFont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top" shrinkToFit="1"/>
    </xf>
    <xf numFmtId="166" fontId="6" fillId="0" borderId="12" xfId="0" applyNumberFormat="1" applyFont="1" applyFill="1" applyBorder="1" applyAlignment="1">
      <alignment horizontal="center" vertical="top" shrinkToFit="1"/>
    </xf>
    <xf numFmtId="4" fontId="6" fillId="0" borderId="13" xfId="0" applyNumberFormat="1" applyFont="1" applyFill="1" applyBorder="1" applyAlignment="1">
      <alignment horizontal="center" vertical="top" shrinkToFit="1"/>
    </xf>
    <xf numFmtId="0" fontId="6" fillId="0" borderId="0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239589</xdr:colOff>
      <xdr:row>27</xdr:row>
      <xdr:rowOff>0</xdr:rowOff>
    </xdr:from>
    <xdr:ext cx="21364" cy="64032"/>
    <xdr:pic>
      <xdr:nvPicPr>
        <xdr:cNvPr id="6" name="image5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64" cy="64032"/>
        </a:xfrm>
        <a:prstGeom prst="rect">
          <a:avLst/>
        </a:prstGeom>
      </xdr:spPr>
    </xdr:pic>
    <xdr:clientData/>
  </xdr:oneCellAnchor>
  <xdr:oneCellAnchor>
    <xdr:from>
      <xdr:col>0</xdr:col>
      <xdr:colOff>230433</xdr:colOff>
      <xdr:row>27</xdr:row>
      <xdr:rowOff>0</xdr:rowOff>
    </xdr:from>
    <xdr:ext cx="36625" cy="64032"/>
    <xdr:pic>
      <xdr:nvPicPr>
        <xdr:cNvPr id="7" name="image6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625" cy="64032"/>
        </a:xfrm>
        <a:prstGeom prst="rect">
          <a:avLst/>
        </a:prstGeom>
      </xdr:spPr>
    </xdr:pic>
    <xdr:clientData/>
  </xdr:oneCellAnchor>
  <xdr:oneCellAnchor>
    <xdr:from>
      <xdr:col>0</xdr:col>
      <xdr:colOff>242641</xdr:colOff>
      <xdr:row>27</xdr:row>
      <xdr:rowOff>0</xdr:rowOff>
    </xdr:from>
    <xdr:ext cx="21364" cy="60983"/>
    <xdr:pic>
      <xdr:nvPicPr>
        <xdr:cNvPr id="8" name="image7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64" cy="609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workbookViewId="0">
      <selection activeCell="B26" sqref="B26"/>
    </sheetView>
  </sheetViews>
  <sheetFormatPr defaultRowHeight="11.25" x14ac:dyDescent="0.2"/>
  <cols>
    <col min="1" max="1" width="6" style="1" customWidth="1"/>
    <col min="2" max="2" width="29" style="1" customWidth="1"/>
    <col min="3" max="3" width="14.1640625" style="1" customWidth="1"/>
    <col min="4" max="4" width="13.5" style="1" customWidth="1"/>
    <col min="5" max="5" width="16.6640625" style="1" customWidth="1"/>
    <col min="6" max="6" width="16.83203125" style="1" customWidth="1"/>
    <col min="7" max="7" width="14.83203125" style="1" customWidth="1"/>
    <col min="8" max="8" width="12.6640625" style="1" customWidth="1"/>
    <col min="9" max="9" width="12.1640625" style="1" customWidth="1"/>
    <col min="10" max="16384" width="9.33203125" style="1"/>
  </cols>
  <sheetData>
    <row r="1" spans="1:10" ht="55.5" customHeight="1" x14ac:dyDescent="0.2">
      <c r="A1" s="30" t="s">
        <v>30</v>
      </c>
      <c r="B1" s="30"/>
      <c r="C1" s="30"/>
      <c r="D1" s="30"/>
      <c r="E1" s="30"/>
      <c r="F1" s="30"/>
      <c r="G1" s="30"/>
      <c r="H1" s="30"/>
      <c r="I1" s="30"/>
    </row>
    <row r="2" spans="1:10" ht="17.25" thickBo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ht="89.25" customHeight="1" x14ac:dyDescent="0.2">
      <c r="A3" s="36" t="s">
        <v>2</v>
      </c>
      <c r="B3" s="38" t="s">
        <v>6</v>
      </c>
      <c r="C3" s="31" t="s">
        <v>5</v>
      </c>
      <c r="D3" s="31" t="s">
        <v>28</v>
      </c>
      <c r="E3" s="31" t="s">
        <v>29</v>
      </c>
      <c r="F3" s="31" t="s">
        <v>33</v>
      </c>
      <c r="G3" s="33" t="s">
        <v>7</v>
      </c>
      <c r="H3" s="34"/>
      <c r="I3" s="35"/>
      <c r="J3" s="23"/>
    </row>
    <row r="4" spans="1:10" ht="27" customHeight="1" x14ac:dyDescent="0.2">
      <c r="A4" s="37"/>
      <c r="B4" s="39"/>
      <c r="C4" s="32"/>
      <c r="D4" s="40"/>
      <c r="E4" s="32"/>
      <c r="F4" s="32"/>
      <c r="G4" s="20" t="s">
        <v>3</v>
      </c>
      <c r="H4" s="21" t="s">
        <v>0</v>
      </c>
      <c r="I4" s="22" t="s">
        <v>1</v>
      </c>
      <c r="J4" s="23"/>
    </row>
    <row r="5" spans="1:10" ht="16.5" x14ac:dyDescent="0.2">
      <c r="A5" s="3">
        <v>1</v>
      </c>
      <c r="B5" s="4">
        <v>2</v>
      </c>
      <c r="C5" s="4">
        <v>3</v>
      </c>
      <c r="D5" s="4">
        <v>4</v>
      </c>
      <c r="E5" s="4">
        <v>5</v>
      </c>
      <c r="F5" s="4" t="s">
        <v>4</v>
      </c>
      <c r="G5" s="5">
        <v>7</v>
      </c>
      <c r="H5" s="5">
        <v>8</v>
      </c>
      <c r="I5" s="6">
        <v>9</v>
      </c>
    </row>
    <row r="6" spans="1:10" ht="16.5" x14ac:dyDescent="0.2">
      <c r="A6" s="7">
        <v>1</v>
      </c>
      <c r="B6" s="8" t="s">
        <v>8</v>
      </c>
      <c r="C6" s="9">
        <f>E6-D6</f>
        <v>111.90380999999999</v>
      </c>
      <c r="D6" s="9">
        <v>33.812919999999998</v>
      </c>
      <c r="E6" s="10">
        <v>145.71672999999998</v>
      </c>
      <c r="F6" s="11">
        <f t="shared" ref="F6:F26" si="0">ROUND(E6/$E$27,3)</f>
        <v>8.3000000000000004E-2</v>
      </c>
      <c r="G6" s="10">
        <v>144.76589999999996</v>
      </c>
      <c r="H6" s="10">
        <v>143.36589999999995</v>
      </c>
      <c r="I6" s="12">
        <v>1.4</v>
      </c>
    </row>
    <row r="7" spans="1:10" ht="16.5" x14ac:dyDescent="0.2">
      <c r="A7" s="7">
        <f>A6+1</f>
        <v>2</v>
      </c>
      <c r="B7" s="8" t="s">
        <v>9</v>
      </c>
      <c r="C7" s="9">
        <f t="shared" ref="C7:C26" si="1">E7-D7</f>
        <v>33.812919999999998</v>
      </c>
      <c r="D7" s="9">
        <v>0</v>
      </c>
      <c r="E7" s="10">
        <v>33.812919999999998</v>
      </c>
      <c r="F7" s="11">
        <f t="shared" si="0"/>
        <v>1.9E-2</v>
      </c>
      <c r="G7" s="10">
        <v>33.118699999999983</v>
      </c>
      <c r="H7" s="10">
        <v>32.818699999999986</v>
      </c>
      <c r="I7" s="12">
        <v>0.3</v>
      </c>
    </row>
    <row r="8" spans="1:10" ht="16.5" x14ac:dyDescent="0.2">
      <c r="A8" s="7">
        <f t="shared" ref="A8:A26" si="2">A7+1</f>
        <v>3</v>
      </c>
      <c r="B8" s="8" t="s">
        <v>10</v>
      </c>
      <c r="C8" s="9">
        <f t="shared" si="1"/>
        <v>208.53336999999996</v>
      </c>
      <c r="D8" s="9">
        <v>0</v>
      </c>
      <c r="E8" s="10">
        <v>208.53336999999996</v>
      </c>
      <c r="F8" s="11">
        <f t="shared" si="0"/>
        <v>0.11899999999999999</v>
      </c>
      <c r="G8" s="10">
        <v>207.64869999999991</v>
      </c>
      <c r="H8" s="10">
        <v>205.54869999999991</v>
      </c>
      <c r="I8" s="12">
        <v>2.1</v>
      </c>
    </row>
    <row r="9" spans="1:10" ht="16.5" x14ac:dyDescent="0.2">
      <c r="A9" s="7">
        <f t="shared" si="2"/>
        <v>4</v>
      </c>
      <c r="B9" s="8" t="s">
        <v>11</v>
      </c>
      <c r="C9" s="9">
        <f t="shared" si="1"/>
        <v>150.66204000000002</v>
      </c>
      <c r="D9" s="9">
        <v>0</v>
      </c>
      <c r="E9" s="10">
        <v>150.66204000000002</v>
      </c>
      <c r="F9" s="11">
        <f t="shared" si="0"/>
        <v>8.5999999999999993E-2</v>
      </c>
      <c r="G9" s="10">
        <v>150.04779999999994</v>
      </c>
      <c r="H9" s="10">
        <v>148.54779999999994</v>
      </c>
      <c r="I9" s="12">
        <v>1.5</v>
      </c>
    </row>
    <row r="10" spans="1:10" ht="16.5" x14ac:dyDescent="0.2">
      <c r="A10" s="7">
        <f t="shared" si="2"/>
        <v>5</v>
      </c>
      <c r="B10" s="8" t="s">
        <v>12</v>
      </c>
      <c r="C10" s="9">
        <f t="shared" si="1"/>
        <v>64.73763000000001</v>
      </c>
      <c r="D10" s="9">
        <v>0</v>
      </c>
      <c r="E10" s="10">
        <v>64.73763000000001</v>
      </c>
      <c r="F10" s="11">
        <f t="shared" si="0"/>
        <v>3.6999999999999998E-2</v>
      </c>
      <c r="G10" s="10">
        <v>64.510099999999966</v>
      </c>
      <c r="H10" s="10">
        <v>63.910099999999971</v>
      </c>
      <c r="I10" s="12">
        <v>0.6</v>
      </c>
    </row>
    <row r="11" spans="1:10" ht="16.5" x14ac:dyDescent="0.2">
      <c r="A11" s="7">
        <f t="shared" si="2"/>
        <v>6</v>
      </c>
      <c r="B11" s="8" t="s">
        <v>13</v>
      </c>
      <c r="C11" s="9">
        <f t="shared" si="1"/>
        <v>142.07353000000001</v>
      </c>
      <c r="D11" s="9">
        <v>0</v>
      </c>
      <c r="E11" s="10">
        <v>142.07353000000001</v>
      </c>
      <c r="F11" s="11">
        <f t="shared" si="0"/>
        <v>8.1000000000000003E-2</v>
      </c>
      <c r="G11" s="10">
        <v>141.31129999999996</v>
      </c>
      <c r="H11" s="10">
        <v>139.91129999999995</v>
      </c>
      <c r="I11" s="12">
        <v>1.4</v>
      </c>
    </row>
    <row r="12" spans="1:10" ht="16.5" x14ac:dyDescent="0.2">
      <c r="A12" s="7">
        <f t="shared" si="2"/>
        <v>7</v>
      </c>
      <c r="B12" s="8" t="s">
        <v>14</v>
      </c>
      <c r="C12" s="9">
        <f t="shared" si="1"/>
        <v>60.256830000000001</v>
      </c>
      <c r="D12" s="9">
        <v>0</v>
      </c>
      <c r="E12" s="10">
        <v>60.256830000000001</v>
      </c>
      <c r="F12" s="11">
        <f t="shared" si="0"/>
        <v>3.5000000000000003E-2</v>
      </c>
      <c r="G12" s="10">
        <v>61.055499999999981</v>
      </c>
      <c r="H12" s="10">
        <v>60.455499999999979</v>
      </c>
      <c r="I12" s="12">
        <v>0.6</v>
      </c>
    </row>
    <row r="13" spans="1:10" ht="16.5" x14ac:dyDescent="0.2">
      <c r="A13" s="7">
        <f t="shared" si="2"/>
        <v>8</v>
      </c>
      <c r="B13" s="8" t="s">
        <v>15</v>
      </c>
      <c r="C13" s="9">
        <f t="shared" si="1"/>
        <v>12.278360000000021</v>
      </c>
      <c r="D13" s="9">
        <v>158.18183999999999</v>
      </c>
      <c r="E13" s="10">
        <v>170.46020000000001</v>
      </c>
      <c r="F13" s="11">
        <f t="shared" si="0"/>
        <v>9.8000000000000004E-2</v>
      </c>
      <c r="G13" s="10">
        <v>170.97539999999992</v>
      </c>
      <c r="H13" s="10">
        <v>169.27539999999993</v>
      </c>
      <c r="I13" s="12">
        <v>1.7</v>
      </c>
    </row>
    <row r="14" spans="1:10" ht="16.5" x14ac:dyDescent="0.2">
      <c r="A14" s="7">
        <f t="shared" si="2"/>
        <v>9</v>
      </c>
      <c r="B14" s="8" t="s">
        <v>16</v>
      </c>
      <c r="C14" s="9">
        <f t="shared" si="1"/>
        <v>2.1269900000000002</v>
      </c>
      <c r="D14" s="9">
        <v>0</v>
      </c>
      <c r="E14" s="10">
        <v>2.1269900000000002</v>
      </c>
      <c r="F14" s="11">
        <f t="shared" si="0"/>
        <v>1E-3</v>
      </c>
      <c r="G14" s="10">
        <v>1.7272999999999994</v>
      </c>
      <c r="H14" s="10">
        <v>1.7272999999999994</v>
      </c>
      <c r="I14" s="12">
        <v>0</v>
      </c>
    </row>
    <row r="15" spans="1:10" ht="16.5" x14ac:dyDescent="0.2">
      <c r="A15" s="7">
        <f t="shared" si="2"/>
        <v>10</v>
      </c>
      <c r="B15" s="8" t="s">
        <v>17</v>
      </c>
      <c r="C15" s="9">
        <f t="shared" si="1"/>
        <v>51.647640000000003</v>
      </c>
      <c r="D15" s="9">
        <v>0</v>
      </c>
      <c r="E15" s="10">
        <v>51.647640000000003</v>
      </c>
      <c r="F15" s="11">
        <f t="shared" si="0"/>
        <v>0.03</v>
      </c>
      <c r="G15" s="10">
        <v>52.318999999999974</v>
      </c>
      <c r="H15" s="10">
        <v>51.818999999999974</v>
      </c>
      <c r="I15" s="12">
        <v>0.5</v>
      </c>
    </row>
    <row r="16" spans="1:10" ht="18.75" customHeight="1" x14ac:dyDescent="0.2">
      <c r="A16" s="7">
        <f t="shared" si="2"/>
        <v>11</v>
      </c>
      <c r="B16" s="8" t="s">
        <v>18</v>
      </c>
      <c r="C16" s="9">
        <f t="shared" si="1"/>
        <v>17.227420000000002</v>
      </c>
      <c r="D16" s="9">
        <v>0</v>
      </c>
      <c r="E16" s="10">
        <v>17.227420000000002</v>
      </c>
      <c r="F16" s="11">
        <f t="shared" si="0"/>
        <v>0.01</v>
      </c>
      <c r="G16" s="10">
        <v>17.472999999999992</v>
      </c>
      <c r="H16" s="10">
        <v>17.272999999999993</v>
      </c>
      <c r="I16" s="12">
        <v>0.2</v>
      </c>
    </row>
    <row r="17" spans="1:9" ht="16.5" x14ac:dyDescent="0.2">
      <c r="A17" s="7">
        <f t="shared" si="2"/>
        <v>12</v>
      </c>
      <c r="B17" s="8" t="s">
        <v>19</v>
      </c>
      <c r="C17" s="9">
        <f t="shared" si="1"/>
        <v>160.06241000000003</v>
      </c>
      <c r="D17" s="9">
        <v>0</v>
      </c>
      <c r="E17" s="10">
        <v>160.06241000000003</v>
      </c>
      <c r="F17" s="11">
        <f t="shared" si="0"/>
        <v>9.1999999999999998E-2</v>
      </c>
      <c r="G17" s="10">
        <v>160.51159999999993</v>
      </c>
      <c r="H17" s="10">
        <v>158.91159999999994</v>
      </c>
      <c r="I17" s="12">
        <v>1.6</v>
      </c>
    </row>
    <row r="18" spans="1:9" ht="16.5" x14ac:dyDescent="0.2">
      <c r="A18" s="7">
        <f t="shared" si="2"/>
        <v>13</v>
      </c>
      <c r="B18" s="8" t="s">
        <v>20</v>
      </c>
      <c r="C18" s="9">
        <f t="shared" ref="C18:C19" si="3">E18-D18</f>
        <v>15.496079999999997</v>
      </c>
      <c r="D18" s="9">
        <v>0</v>
      </c>
      <c r="E18" s="10">
        <v>15.496079999999997</v>
      </c>
      <c r="F18" s="11">
        <f t="shared" si="0"/>
        <v>8.9999999999999993E-3</v>
      </c>
      <c r="G18" s="10">
        <v>15.745699999999992</v>
      </c>
      <c r="H18" s="10">
        <v>15.545699999999993</v>
      </c>
      <c r="I18" s="12">
        <v>0.2</v>
      </c>
    </row>
    <row r="19" spans="1:9" ht="16.5" x14ac:dyDescent="0.2">
      <c r="A19" s="7">
        <f t="shared" si="2"/>
        <v>14</v>
      </c>
      <c r="B19" s="8" t="s">
        <v>21</v>
      </c>
      <c r="C19" s="9">
        <f t="shared" si="3"/>
        <v>17.239039999999996</v>
      </c>
      <c r="D19" s="9">
        <v>0</v>
      </c>
      <c r="E19" s="10">
        <v>17.239039999999996</v>
      </c>
      <c r="F19" s="11">
        <f t="shared" si="0"/>
        <v>0.01</v>
      </c>
      <c r="G19" s="10">
        <v>17.472999999999992</v>
      </c>
      <c r="H19" s="10">
        <v>17.272999999999993</v>
      </c>
      <c r="I19" s="12">
        <v>0.2</v>
      </c>
    </row>
    <row r="20" spans="1:9" ht="16.5" x14ac:dyDescent="0.2">
      <c r="A20" s="7">
        <f>A19+1</f>
        <v>15</v>
      </c>
      <c r="B20" s="8" t="s">
        <v>22</v>
      </c>
      <c r="C20" s="9">
        <f t="shared" si="1"/>
        <v>18.079840000000001</v>
      </c>
      <c r="D20" s="9">
        <v>0</v>
      </c>
      <c r="E20" s="10">
        <v>18.079840000000001</v>
      </c>
      <c r="F20" s="11">
        <f t="shared" si="0"/>
        <v>0.01</v>
      </c>
      <c r="G20" s="10">
        <v>17.472999999999992</v>
      </c>
      <c r="H20" s="10">
        <v>17.272999999999993</v>
      </c>
      <c r="I20" s="12">
        <v>0.2</v>
      </c>
    </row>
    <row r="21" spans="1:9" ht="16.5" x14ac:dyDescent="0.2">
      <c r="A21" s="7">
        <f t="shared" si="2"/>
        <v>16</v>
      </c>
      <c r="B21" s="8" t="s">
        <v>23</v>
      </c>
      <c r="C21" s="9">
        <f t="shared" si="1"/>
        <v>43.052579999999999</v>
      </c>
      <c r="D21" s="9">
        <v>0</v>
      </c>
      <c r="E21" s="10">
        <v>43.052579999999999</v>
      </c>
      <c r="F21" s="11">
        <f t="shared" si="0"/>
        <v>2.5000000000000001E-2</v>
      </c>
      <c r="G21" s="10">
        <v>43.582499999999982</v>
      </c>
      <c r="H21" s="10">
        <v>43.182499999999983</v>
      </c>
      <c r="I21" s="12">
        <v>0.4</v>
      </c>
    </row>
    <row r="22" spans="1:9" ht="16.5" x14ac:dyDescent="0.2">
      <c r="A22" s="7">
        <f t="shared" si="2"/>
        <v>17</v>
      </c>
      <c r="B22" s="8" t="s">
        <v>24</v>
      </c>
      <c r="C22" s="9">
        <f t="shared" si="1"/>
        <v>12.899940000000001</v>
      </c>
      <c r="D22" s="9">
        <v>0</v>
      </c>
      <c r="E22" s="10">
        <v>12.899940000000001</v>
      </c>
      <c r="F22" s="11">
        <f t="shared" si="0"/>
        <v>7.0000000000000001E-3</v>
      </c>
      <c r="G22" s="10">
        <v>12.191099999999995</v>
      </c>
      <c r="H22" s="10">
        <v>12.091099999999996</v>
      </c>
      <c r="I22" s="12">
        <v>0.1</v>
      </c>
    </row>
    <row r="23" spans="1:9" ht="16.5" x14ac:dyDescent="0.2">
      <c r="A23" s="7">
        <f t="shared" si="2"/>
        <v>18</v>
      </c>
      <c r="B23" s="8" t="s">
        <v>25</v>
      </c>
      <c r="C23" s="9">
        <f t="shared" si="1"/>
        <v>27.552250000000001</v>
      </c>
      <c r="D23" s="9">
        <v>0</v>
      </c>
      <c r="E23" s="10">
        <v>27.552250000000001</v>
      </c>
      <c r="F23" s="11">
        <f t="shared" si="0"/>
        <v>1.6E-2</v>
      </c>
      <c r="G23" s="10">
        <v>27.936799999999991</v>
      </c>
      <c r="H23" s="10">
        <v>27.63679999999999</v>
      </c>
      <c r="I23" s="12">
        <v>0.3</v>
      </c>
    </row>
    <row r="24" spans="1:9" ht="16.5" x14ac:dyDescent="0.2">
      <c r="A24" s="7">
        <f t="shared" si="2"/>
        <v>19</v>
      </c>
      <c r="B24" s="8" t="s">
        <v>26</v>
      </c>
      <c r="C24" s="9">
        <f t="shared" si="1"/>
        <v>132.98342999999997</v>
      </c>
      <c r="D24" s="9">
        <v>0</v>
      </c>
      <c r="E24" s="10">
        <v>132.98342999999997</v>
      </c>
      <c r="F24" s="11">
        <f t="shared" si="0"/>
        <v>7.5999999999999998E-2</v>
      </c>
      <c r="G24" s="10">
        <v>132.57479999999995</v>
      </c>
      <c r="H24" s="10">
        <v>131.27479999999994</v>
      </c>
      <c r="I24" s="12">
        <v>1.3</v>
      </c>
    </row>
    <row r="25" spans="1:9" ht="16.5" x14ac:dyDescent="0.2">
      <c r="A25" s="7">
        <f t="shared" si="2"/>
        <v>20</v>
      </c>
      <c r="B25" s="8" t="s">
        <v>27</v>
      </c>
      <c r="C25" s="9">
        <f t="shared" si="1"/>
        <v>215.35691999999997</v>
      </c>
      <c r="D25" s="9">
        <v>0</v>
      </c>
      <c r="E25" s="10">
        <v>215.35691999999997</v>
      </c>
      <c r="F25" s="11">
        <f t="shared" si="0"/>
        <v>0.123</v>
      </c>
      <c r="G25" s="10">
        <v>214.5578999999999</v>
      </c>
      <c r="H25" s="10">
        <v>212.45789999999991</v>
      </c>
      <c r="I25" s="12">
        <v>2.1</v>
      </c>
    </row>
    <row r="26" spans="1:9" ht="16.5" x14ac:dyDescent="0.2">
      <c r="A26" s="7">
        <f t="shared" si="2"/>
        <v>21</v>
      </c>
      <c r="B26" s="8" t="s">
        <v>34</v>
      </c>
      <c r="C26" s="9">
        <f t="shared" si="1"/>
        <v>55.929079999999999</v>
      </c>
      <c r="D26" s="9">
        <v>0</v>
      </c>
      <c r="E26" s="10">
        <v>55.929079999999999</v>
      </c>
      <c r="F26" s="11">
        <f t="shared" si="0"/>
        <v>3.2000000000000001E-2</v>
      </c>
      <c r="G26" s="10">
        <v>57.673599999999986</v>
      </c>
      <c r="H26" s="10">
        <v>56.973599999999983</v>
      </c>
      <c r="I26" s="13">
        <v>0.7</v>
      </c>
    </row>
    <row r="27" spans="1:9" ht="17.25" thickBot="1" x14ac:dyDescent="0.3">
      <c r="A27" s="14"/>
      <c r="B27" s="15" t="s">
        <v>3</v>
      </c>
      <c r="C27" s="16">
        <f>SUM(C6:C26)</f>
        <v>1553.9121100000002</v>
      </c>
      <c r="D27" s="16">
        <f>SUM(D6:D26)</f>
        <v>191.99475999999999</v>
      </c>
      <c r="E27" s="16">
        <f>SUM(E6:E26)</f>
        <v>1745.9068699999998</v>
      </c>
      <c r="F27" s="17">
        <f>SUM(F6:'2024'!F26)+0.001</f>
        <v>1</v>
      </c>
      <c r="G27" s="18">
        <v>1744.6726999999992</v>
      </c>
      <c r="H27" s="18">
        <v>1727.2726999999991</v>
      </c>
      <c r="I27" s="19">
        <v>17.399999999999995</v>
      </c>
    </row>
  </sheetData>
  <mergeCells count="8">
    <mergeCell ref="A1:I1"/>
    <mergeCell ref="F3:F4"/>
    <mergeCell ref="G3:I3"/>
    <mergeCell ref="A3:A4"/>
    <mergeCell ref="B3:B4"/>
    <mergeCell ref="C3:C4"/>
    <mergeCell ref="D3:D4"/>
    <mergeCell ref="E3:E4"/>
  </mergeCells>
  <pageMargins left="0.70866141732283472" right="0.31496062992125984" top="0.74803149606299213" bottom="0.35433070866141736" header="0.31496062992125984" footer="0.31496062992125984"/>
  <pageSetup paperSize="9" scale="76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Normal="100" workbookViewId="0">
      <selection activeCell="B26" sqref="B26"/>
    </sheetView>
  </sheetViews>
  <sheetFormatPr defaultRowHeight="11.25" x14ac:dyDescent="0.2"/>
  <cols>
    <col min="1" max="1" width="6" style="1" customWidth="1"/>
    <col min="2" max="2" width="29" style="1" customWidth="1"/>
    <col min="3" max="3" width="15.1640625" style="1" customWidth="1"/>
    <col min="4" max="4" width="14" style="1" customWidth="1"/>
    <col min="5" max="5" width="17" style="1" customWidth="1"/>
    <col min="6" max="6" width="15.33203125" style="1" customWidth="1"/>
    <col min="7" max="7" width="12.6640625" style="1" customWidth="1"/>
    <col min="8" max="8" width="13" style="1" customWidth="1"/>
    <col min="9" max="9" width="13.6640625" style="1" customWidth="1"/>
    <col min="10" max="16384" width="9.33203125" style="1"/>
  </cols>
  <sheetData>
    <row r="1" spans="1:9" ht="54" customHeight="1" x14ac:dyDescent="0.2">
      <c r="A1" s="30" t="s">
        <v>31</v>
      </c>
      <c r="B1" s="30"/>
      <c r="C1" s="30"/>
      <c r="D1" s="30"/>
      <c r="E1" s="30"/>
      <c r="F1" s="30"/>
      <c r="G1" s="30"/>
      <c r="H1" s="30"/>
      <c r="I1" s="30"/>
    </row>
    <row r="2" spans="1:9" ht="17.25" thickBo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80.25" customHeight="1" x14ac:dyDescent="0.2">
      <c r="A3" s="41" t="s">
        <v>2</v>
      </c>
      <c r="B3" s="38" t="s">
        <v>6</v>
      </c>
      <c r="C3" s="38" t="s">
        <v>5</v>
      </c>
      <c r="D3" s="38" t="s">
        <v>28</v>
      </c>
      <c r="E3" s="38" t="s">
        <v>29</v>
      </c>
      <c r="F3" s="38" t="s">
        <v>33</v>
      </c>
      <c r="G3" s="44" t="s">
        <v>7</v>
      </c>
      <c r="H3" s="45"/>
      <c r="I3" s="46"/>
    </row>
    <row r="4" spans="1:9" ht="39" customHeight="1" x14ac:dyDescent="0.2">
      <c r="A4" s="42"/>
      <c r="B4" s="39"/>
      <c r="C4" s="43"/>
      <c r="D4" s="39"/>
      <c r="E4" s="43"/>
      <c r="F4" s="43"/>
      <c r="G4" s="20" t="s">
        <v>3</v>
      </c>
      <c r="H4" s="21" t="s">
        <v>0</v>
      </c>
      <c r="I4" s="22" t="s">
        <v>1</v>
      </c>
    </row>
    <row r="5" spans="1:9" ht="16.5" x14ac:dyDescent="0.2">
      <c r="A5" s="3">
        <v>1</v>
      </c>
      <c r="B5" s="4">
        <v>2</v>
      </c>
      <c r="C5" s="4">
        <v>3</v>
      </c>
      <c r="D5" s="4">
        <v>4</v>
      </c>
      <c r="E5" s="4">
        <v>5</v>
      </c>
      <c r="F5" s="4" t="s">
        <v>4</v>
      </c>
      <c r="G5" s="5">
        <v>7</v>
      </c>
      <c r="H5" s="5">
        <v>8</v>
      </c>
      <c r="I5" s="6">
        <v>9</v>
      </c>
    </row>
    <row r="6" spans="1:9" ht="16.5" x14ac:dyDescent="0.2">
      <c r="A6" s="7">
        <v>1</v>
      </c>
      <c r="B6" s="8" t="s">
        <v>8</v>
      </c>
      <c r="C6" s="9">
        <f>E6-D6</f>
        <v>111.90380999999999</v>
      </c>
      <c r="D6" s="9">
        <v>33.812919999999998</v>
      </c>
      <c r="E6" s="10">
        <v>145.71672999999998</v>
      </c>
      <c r="F6" s="11">
        <f t="shared" ref="F6:F26" si="0">ROUND(E6/$E$27,3)</f>
        <v>8.3000000000000004E-2</v>
      </c>
      <c r="G6" s="24">
        <v>144.24630000000002</v>
      </c>
      <c r="H6" s="10">
        <v>139.94630000000001</v>
      </c>
      <c r="I6" s="25">
        <v>4.3</v>
      </c>
    </row>
    <row r="7" spans="1:9" ht="16.5" x14ac:dyDescent="0.2">
      <c r="A7" s="7">
        <f>A6+1</f>
        <v>2</v>
      </c>
      <c r="B7" s="8" t="s">
        <v>9</v>
      </c>
      <c r="C7" s="9">
        <f t="shared" ref="C7:C26" si="1">E7-D7</f>
        <v>33.812919999999998</v>
      </c>
      <c r="D7" s="9">
        <v>0</v>
      </c>
      <c r="E7" s="10">
        <v>33.812919999999998</v>
      </c>
      <c r="F7" s="11">
        <f t="shared" si="0"/>
        <v>1.9E-2</v>
      </c>
      <c r="G7" s="24">
        <v>33.035899999999998</v>
      </c>
      <c r="H7" s="10">
        <v>32.035899999999998</v>
      </c>
      <c r="I7" s="25">
        <v>1</v>
      </c>
    </row>
    <row r="8" spans="1:9" ht="16.5" x14ac:dyDescent="0.2">
      <c r="A8" s="7">
        <f t="shared" ref="A8:A26" si="2">A7+1</f>
        <v>3</v>
      </c>
      <c r="B8" s="8" t="s">
        <v>10</v>
      </c>
      <c r="C8" s="9">
        <f t="shared" si="1"/>
        <v>208.53336999999996</v>
      </c>
      <c r="D8" s="9">
        <v>0</v>
      </c>
      <c r="E8" s="10">
        <v>208.53336999999996</v>
      </c>
      <c r="F8" s="11">
        <f t="shared" si="0"/>
        <v>0.11899999999999999</v>
      </c>
      <c r="G8" s="24">
        <v>206.84589999999997</v>
      </c>
      <c r="H8" s="10">
        <v>200.64589999999998</v>
      </c>
      <c r="I8" s="25">
        <v>6.2</v>
      </c>
    </row>
    <row r="9" spans="1:9" ht="16.5" x14ac:dyDescent="0.2">
      <c r="A9" s="7">
        <f t="shared" si="2"/>
        <v>4</v>
      </c>
      <c r="B9" s="8" t="s">
        <v>11</v>
      </c>
      <c r="C9" s="9">
        <f t="shared" si="1"/>
        <v>150.66204000000002</v>
      </c>
      <c r="D9" s="9">
        <v>0</v>
      </c>
      <c r="E9" s="10">
        <v>150.66204000000002</v>
      </c>
      <c r="F9" s="11">
        <f t="shared" si="0"/>
        <v>8.5999999999999993E-2</v>
      </c>
      <c r="G9" s="24">
        <v>149.50459999999998</v>
      </c>
      <c r="H9" s="10">
        <v>145.00459999999998</v>
      </c>
      <c r="I9" s="25">
        <v>4.5</v>
      </c>
    </row>
    <row r="10" spans="1:9" ht="16.5" x14ac:dyDescent="0.2">
      <c r="A10" s="7">
        <f t="shared" si="2"/>
        <v>5</v>
      </c>
      <c r="B10" s="8" t="s">
        <v>12</v>
      </c>
      <c r="C10" s="9">
        <f t="shared" si="1"/>
        <v>64.73763000000001</v>
      </c>
      <c r="D10" s="9">
        <v>0</v>
      </c>
      <c r="E10" s="10">
        <v>64.73763000000001</v>
      </c>
      <c r="F10" s="11">
        <f t="shared" si="0"/>
        <v>3.6999999999999998E-2</v>
      </c>
      <c r="G10" s="24">
        <v>64.285699999999991</v>
      </c>
      <c r="H10" s="10">
        <v>62.385699999999993</v>
      </c>
      <c r="I10" s="25">
        <v>1.9</v>
      </c>
    </row>
    <row r="11" spans="1:9" ht="16.5" x14ac:dyDescent="0.2">
      <c r="A11" s="7">
        <f t="shared" si="2"/>
        <v>6</v>
      </c>
      <c r="B11" s="8" t="s">
        <v>13</v>
      </c>
      <c r="C11" s="9">
        <f t="shared" si="1"/>
        <v>142.07353000000001</v>
      </c>
      <c r="D11" s="9">
        <v>0</v>
      </c>
      <c r="E11" s="10">
        <v>142.07353000000001</v>
      </c>
      <c r="F11" s="11">
        <f t="shared" si="0"/>
        <v>8.1000000000000003E-2</v>
      </c>
      <c r="G11" s="24">
        <v>140.77409999999998</v>
      </c>
      <c r="H11" s="10">
        <v>136.57409999999999</v>
      </c>
      <c r="I11" s="25">
        <v>4.2</v>
      </c>
    </row>
    <row r="12" spans="1:9" ht="16.5" x14ac:dyDescent="0.2">
      <c r="A12" s="7">
        <f t="shared" si="2"/>
        <v>7</v>
      </c>
      <c r="B12" s="8" t="s">
        <v>14</v>
      </c>
      <c r="C12" s="9">
        <f t="shared" si="1"/>
        <v>60.256830000000001</v>
      </c>
      <c r="D12" s="9">
        <v>0</v>
      </c>
      <c r="E12" s="10">
        <v>60.256830000000001</v>
      </c>
      <c r="F12" s="11">
        <f t="shared" si="0"/>
        <v>3.5000000000000003E-2</v>
      </c>
      <c r="G12" s="24">
        <v>60.813499999999998</v>
      </c>
      <c r="H12" s="10">
        <v>59.013500000000001</v>
      </c>
      <c r="I12" s="25">
        <v>1.8</v>
      </c>
    </row>
    <row r="13" spans="1:9" ht="16.5" x14ac:dyDescent="0.2">
      <c r="A13" s="7">
        <f t="shared" si="2"/>
        <v>8</v>
      </c>
      <c r="B13" s="8" t="s">
        <v>15</v>
      </c>
      <c r="C13" s="9">
        <f t="shared" si="1"/>
        <v>12.278360000000021</v>
      </c>
      <c r="D13" s="9">
        <v>158.18183999999999</v>
      </c>
      <c r="E13" s="10">
        <v>170.46020000000001</v>
      </c>
      <c r="F13" s="11">
        <f t="shared" si="0"/>
        <v>9.8000000000000004E-2</v>
      </c>
      <c r="G13" s="24">
        <v>170.33779999999999</v>
      </c>
      <c r="H13" s="10">
        <v>165.23779999999999</v>
      </c>
      <c r="I13" s="25">
        <v>5.0999999999999996</v>
      </c>
    </row>
    <row r="14" spans="1:9" ht="16.5" x14ac:dyDescent="0.2">
      <c r="A14" s="7">
        <f t="shared" si="2"/>
        <v>9</v>
      </c>
      <c r="B14" s="8" t="s">
        <v>16</v>
      </c>
      <c r="C14" s="9">
        <f t="shared" si="1"/>
        <v>2.1269900000000002</v>
      </c>
      <c r="D14" s="9">
        <v>0</v>
      </c>
      <c r="E14" s="10">
        <v>2.1269900000000002</v>
      </c>
      <c r="F14" s="11">
        <f t="shared" si="0"/>
        <v>1E-3</v>
      </c>
      <c r="G14" s="24">
        <v>1.7861</v>
      </c>
      <c r="H14" s="10">
        <v>1.6860999999999999</v>
      </c>
      <c r="I14" s="25">
        <v>0.1</v>
      </c>
    </row>
    <row r="15" spans="1:9" ht="16.5" x14ac:dyDescent="0.2">
      <c r="A15" s="7">
        <f t="shared" si="2"/>
        <v>10</v>
      </c>
      <c r="B15" s="8" t="s">
        <v>17</v>
      </c>
      <c r="C15" s="9">
        <f t="shared" si="1"/>
        <v>51.647640000000003</v>
      </c>
      <c r="D15" s="9">
        <v>0</v>
      </c>
      <c r="E15" s="10">
        <v>51.647640000000003</v>
      </c>
      <c r="F15" s="11">
        <f t="shared" si="0"/>
        <v>0.03</v>
      </c>
      <c r="G15" s="24">
        <v>52.283000000000001</v>
      </c>
      <c r="H15" s="10">
        <v>50.582999999999998</v>
      </c>
      <c r="I15" s="26">
        <v>1.7000000000000002</v>
      </c>
    </row>
    <row r="16" spans="1:9" ht="16.5" customHeight="1" x14ac:dyDescent="0.2">
      <c r="A16" s="7">
        <f t="shared" si="2"/>
        <v>11</v>
      </c>
      <c r="B16" s="8" t="s">
        <v>18</v>
      </c>
      <c r="C16" s="9">
        <f t="shared" si="1"/>
        <v>17.227420000000002</v>
      </c>
      <c r="D16" s="9">
        <v>0</v>
      </c>
      <c r="E16" s="10">
        <v>17.227420000000002</v>
      </c>
      <c r="F16" s="11">
        <f t="shared" si="0"/>
        <v>0.01</v>
      </c>
      <c r="G16" s="24">
        <v>17.361000000000001</v>
      </c>
      <c r="H16" s="10">
        <v>16.861000000000001</v>
      </c>
      <c r="I16" s="25">
        <v>0.5</v>
      </c>
    </row>
    <row r="17" spans="1:9" ht="16.5" x14ac:dyDescent="0.2">
      <c r="A17" s="7">
        <f t="shared" si="2"/>
        <v>12</v>
      </c>
      <c r="B17" s="8" t="s">
        <v>19</v>
      </c>
      <c r="C17" s="9">
        <f t="shared" si="1"/>
        <v>160.06241000000003</v>
      </c>
      <c r="D17" s="9">
        <v>0</v>
      </c>
      <c r="E17" s="10">
        <v>160.06241000000003</v>
      </c>
      <c r="F17" s="11">
        <f t="shared" si="0"/>
        <v>9.1999999999999998E-2</v>
      </c>
      <c r="G17" s="24">
        <v>159.9212</v>
      </c>
      <c r="H17" s="10">
        <v>155.12119999999999</v>
      </c>
      <c r="I17" s="25">
        <v>4.8</v>
      </c>
    </row>
    <row r="18" spans="1:9" ht="16.5" x14ac:dyDescent="0.2">
      <c r="A18" s="7">
        <f t="shared" si="2"/>
        <v>13</v>
      </c>
      <c r="B18" s="8" t="s">
        <v>20</v>
      </c>
      <c r="C18" s="9">
        <f t="shared" ref="C18:C19" si="3">E18-D18</f>
        <v>15.496079999999997</v>
      </c>
      <c r="D18" s="9">
        <v>0</v>
      </c>
      <c r="E18" s="10">
        <v>15.496079999999997</v>
      </c>
      <c r="F18" s="11">
        <f t="shared" si="0"/>
        <v>8.9999999999999993E-3</v>
      </c>
      <c r="G18" s="24">
        <v>15.674899999999997</v>
      </c>
      <c r="H18" s="10">
        <v>15.174899999999997</v>
      </c>
      <c r="I18" s="25">
        <v>0.5</v>
      </c>
    </row>
    <row r="19" spans="1:9" ht="16.5" x14ac:dyDescent="0.2">
      <c r="A19" s="7">
        <f t="shared" si="2"/>
        <v>14</v>
      </c>
      <c r="B19" s="8" t="s">
        <v>21</v>
      </c>
      <c r="C19" s="9">
        <f t="shared" si="3"/>
        <v>17.239039999999996</v>
      </c>
      <c r="D19" s="9">
        <v>0</v>
      </c>
      <c r="E19" s="10">
        <v>17.239039999999996</v>
      </c>
      <c r="F19" s="11">
        <f t="shared" si="0"/>
        <v>0.01</v>
      </c>
      <c r="G19" s="24">
        <v>17.361000000000001</v>
      </c>
      <c r="H19" s="10">
        <v>16.861000000000001</v>
      </c>
      <c r="I19" s="25">
        <v>0.5</v>
      </c>
    </row>
    <row r="20" spans="1:9" ht="16.5" x14ac:dyDescent="0.2">
      <c r="A20" s="7">
        <f>A19+1</f>
        <v>15</v>
      </c>
      <c r="B20" s="8" t="s">
        <v>22</v>
      </c>
      <c r="C20" s="9">
        <f t="shared" si="1"/>
        <v>18.079840000000001</v>
      </c>
      <c r="D20" s="9">
        <v>0</v>
      </c>
      <c r="E20" s="10">
        <v>18.079840000000001</v>
      </c>
      <c r="F20" s="11">
        <f t="shared" si="0"/>
        <v>0.01</v>
      </c>
      <c r="G20" s="24">
        <v>17.361000000000001</v>
      </c>
      <c r="H20" s="10">
        <v>16.861000000000001</v>
      </c>
      <c r="I20" s="25">
        <v>0.5</v>
      </c>
    </row>
    <row r="21" spans="1:9" ht="16.5" x14ac:dyDescent="0.2">
      <c r="A21" s="7">
        <f t="shared" si="2"/>
        <v>16</v>
      </c>
      <c r="B21" s="8" t="s">
        <v>23</v>
      </c>
      <c r="C21" s="9">
        <f t="shared" si="1"/>
        <v>43.052579999999999</v>
      </c>
      <c r="D21" s="9">
        <v>0</v>
      </c>
      <c r="E21" s="10">
        <v>43.052579999999999</v>
      </c>
      <c r="F21" s="11">
        <f t="shared" si="0"/>
        <v>2.5000000000000001E-2</v>
      </c>
      <c r="G21" s="24">
        <v>43.452500000000001</v>
      </c>
      <c r="H21" s="10">
        <v>42.152500000000003</v>
      </c>
      <c r="I21" s="25">
        <v>1.3</v>
      </c>
    </row>
    <row r="22" spans="1:9" ht="16.5" x14ac:dyDescent="0.2">
      <c r="A22" s="7">
        <f t="shared" si="2"/>
        <v>17</v>
      </c>
      <c r="B22" s="8" t="s">
        <v>24</v>
      </c>
      <c r="C22" s="9">
        <f t="shared" si="1"/>
        <v>12.899940000000001</v>
      </c>
      <c r="D22" s="9">
        <v>0</v>
      </c>
      <c r="E22" s="10">
        <v>12.899940000000001</v>
      </c>
      <c r="F22" s="11">
        <f t="shared" si="0"/>
        <v>7.0000000000000001E-3</v>
      </c>
      <c r="G22" s="24">
        <v>12.2027</v>
      </c>
      <c r="H22" s="10">
        <v>11.8027</v>
      </c>
      <c r="I22" s="25">
        <v>0.4</v>
      </c>
    </row>
    <row r="23" spans="1:9" ht="16.5" x14ac:dyDescent="0.2">
      <c r="A23" s="7">
        <f t="shared" si="2"/>
        <v>18</v>
      </c>
      <c r="B23" s="8" t="s">
        <v>25</v>
      </c>
      <c r="C23" s="9">
        <f t="shared" si="1"/>
        <v>27.552250000000001</v>
      </c>
      <c r="D23" s="9">
        <v>0</v>
      </c>
      <c r="E23" s="10">
        <v>27.552250000000001</v>
      </c>
      <c r="F23" s="11">
        <f t="shared" si="0"/>
        <v>1.6E-2</v>
      </c>
      <c r="G23" s="24">
        <v>27.7776</v>
      </c>
      <c r="H23" s="10">
        <v>26.977599999999999</v>
      </c>
      <c r="I23" s="25">
        <v>0.8</v>
      </c>
    </row>
    <row r="24" spans="1:9" ht="16.5" x14ac:dyDescent="0.2">
      <c r="A24" s="7">
        <f t="shared" si="2"/>
        <v>19</v>
      </c>
      <c r="B24" s="8" t="s">
        <v>26</v>
      </c>
      <c r="C24" s="9">
        <f t="shared" si="1"/>
        <v>132.98342999999997</v>
      </c>
      <c r="D24" s="9">
        <v>0</v>
      </c>
      <c r="E24" s="10">
        <v>132.98342999999997</v>
      </c>
      <c r="F24" s="11">
        <f t="shared" si="0"/>
        <v>7.5999999999999998E-2</v>
      </c>
      <c r="G24" s="24">
        <v>132.14359999999999</v>
      </c>
      <c r="H24" s="10">
        <v>128.14359999999999</v>
      </c>
      <c r="I24" s="25">
        <v>4</v>
      </c>
    </row>
    <row r="25" spans="1:9" ht="16.5" x14ac:dyDescent="0.2">
      <c r="A25" s="7">
        <f t="shared" si="2"/>
        <v>20</v>
      </c>
      <c r="B25" s="8" t="s">
        <v>27</v>
      </c>
      <c r="C25" s="9">
        <f t="shared" si="1"/>
        <v>215.35691999999997</v>
      </c>
      <c r="D25" s="9">
        <v>0</v>
      </c>
      <c r="E25" s="10">
        <v>215.35691999999997</v>
      </c>
      <c r="F25" s="11">
        <f t="shared" si="0"/>
        <v>0.123</v>
      </c>
      <c r="G25" s="24">
        <v>213.7903</v>
      </c>
      <c r="H25" s="10">
        <v>207.3903</v>
      </c>
      <c r="I25" s="25">
        <v>6.4</v>
      </c>
    </row>
    <row r="26" spans="1:9" ht="16.5" x14ac:dyDescent="0.2">
      <c r="A26" s="7">
        <f t="shared" si="2"/>
        <v>21</v>
      </c>
      <c r="B26" s="8" t="s">
        <v>34</v>
      </c>
      <c r="C26" s="9">
        <f t="shared" si="1"/>
        <v>55.929079999999999</v>
      </c>
      <c r="D26" s="9">
        <v>0</v>
      </c>
      <c r="E26" s="10">
        <v>55.929079999999999</v>
      </c>
      <c r="F26" s="11">
        <f t="shared" si="0"/>
        <v>3.2000000000000001E-2</v>
      </c>
      <c r="G26" s="24">
        <v>57.255200000000002</v>
      </c>
      <c r="H26" s="10">
        <v>55.555199999999999</v>
      </c>
      <c r="I26" s="25">
        <v>1.7</v>
      </c>
    </row>
    <row r="27" spans="1:9" ht="17.25" thickBot="1" x14ac:dyDescent="0.3">
      <c r="A27" s="14"/>
      <c r="B27" s="15" t="s">
        <v>3</v>
      </c>
      <c r="C27" s="27">
        <f>SUM(C6:C26)</f>
        <v>1553.9121100000002</v>
      </c>
      <c r="D27" s="27">
        <f t="shared" ref="D27:I27" si="4">SUM(D6:D26)</f>
        <v>191.99475999999999</v>
      </c>
      <c r="E27" s="27">
        <f t="shared" si="4"/>
        <v>1745.9068699999998</v>
      </c>
      <c r="F27" s="28">
        <f>SUM(F6:F26)+0.001</f>
        <v>1</v>
      </c>
      <c r="G27" s="18">
        <f>SUM(G6:G26)+0.1</f>
        <v>1738.3139000000006</v>
      </c>
      <c r="H27" s="18">
        <f>SUM(H6:H26)+0.1</f>
        <v>1686.1139000000001</v>
      </c>
      <c r="I27" s="29">
        <f t="shared" si="4"/>
        <v>52.199999999999996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0866141732283472" right="0.31496062992125984" top="0.74803149606299213" bottom="0.55118110236220474" header="0.31496062992125984" footer="0.31496062992125984"/>
  <pageSetup paperSize="9" scale="76" fitToHeight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Normal="100" workbookViewId="0">
      <selection activeCell="B20" sqref="B20"/>
    </sheetView>
  </sheetViews>
  <sheetFormatPr defaultRowHeight="11.25" x14ac:dyDescent="0.2"/>
  <cols>
    <col min="1" max="1" width="6" style="1" customWidth="1"/>
    <col min="2" max="2" width="29.83203125" style="1" customWidth="1"/>
    <col min="3" max="3" width="15.1640625" style="1" customWidth="1"/>
    <col min="4" max="4" width="14" style="1" customWidth="1"/>
    <col min="5" max="5" width="17" style="1" customWidth="1"/>
    <col min="6" max="6" width="18.5" style="1" customWidth="1"/>
    <col min="7" max="7" width="11.83203125" style="1" customWidth="1"/>
    <col min="8" max="8" width="13" style="1" customWidth="1"/>
    <col min="9" max="9" width="13.6640625" style="1" customWidth="1"/>
    <col min="10" max="16384" width="9.33203125" style="1"/>
  </cols>
  <sheetData>
    <row r="1" spans="1:9" ht="52.5" customHeight="1" x14ac:dyDescent="0.2">
      <c r="A1" s="30" t="s">
        <v>32</v>
      </c>
      <c r="B1" s="30"/>
      <c r="C1" s="30"/>
      <c r="D1" s="30"/>
      <c r="E1" s="30"/>
      <c r="F1" s="30"/>
      <c r="G1" s="30"/>
      <c r="H1" s="30"/>
      <c r="I1" s="30"/>
    </row>
    <row r="2" spans="1:9" ht="17.25" thickBo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84.75" customHeight="1" x14ac:dyDescent="0.2">
      <c r="A3" s="36" t="s">
        <v>2</v>
      </c>
      <c r="B3" s="38" t="s">
        <v>6</v>
      </c>
      <c r="C3" s="31" t="s">
        <v>5</v>
      </c>
      <c r="D3" s="31" t="s">
        <v>28</v>
      </c>
      <c r="E3" s="31" t="s">
        <v>29</v>
      </c>
      <c r="F3" s="31" t="s">
        <v>33</v>
      </c>
      <c r="G3" s="33" t="s">
        <v>7</v>
      </c>
      <c r="H3" s="34"/>
      <c r="I3" s="35"/>
    </row>
    <row r="4" spans="1:9" ht="31.5" customHeight="1" x14ac:dyDescent="0.2">
      <c r="A4" s="37"/>
      <c r="B4" s="39"/>
      <c r="C4" s="32"/>
      <c r="D4" s="40"/>
      <c r="E4" s="32"/>
      <c r="F4" s="32"/>
      <c r="G4" s="20" t="s">
        <v>3</v>
      </c>
      <c r="H4" s="21" t="s">
        <v>0</v>
      </c>
      <c r="I4" s="22" t="s">
        <v>1</v>
      </c>
    </row>
    <row r="5" spans="1:9" ht="16.5" x14ac:dyDescent="0.2">
      <c r="A5" s="3">
        <v>1</v>
      </c>
      <c r="B5" s="4">
        <v>2</v>
      </c>
      <c r="C5" s="4">
        <v>3</v>
      </c>
      <c r="D5" s="4">
        <v>4</v>
      </c>
      <c r="E5" s="4">
        <v>5</v>
      </c>
      <c r="F5" s="4" t="s">
        <v>4</v>
      </c>
      <c r="G5" s="5">
        <v>7</v>
      </c>
      <c r="H5" s="5">
        <v>8</v>
      </c>
      <c r="I5" s="6">
        <v>9</v>
      </c>
    </row>
    <row r="6" spans="1:9" ht="16.5" x14ac:dyDescent="0.2">
      <c r="A6" s="7">
        <v>1</v>
      </c>
      <c r="B6" s="8" t="s">
        <v>8</v>
      </c>
      <c r="C6" s="9">
        <f>E6-D6</f>
        <v>111.90380999999999</v>
      </c>
      <c r="D6" s="9">
        <v>33.812919999999998</v>
      </c>
      <c r="E6" s="10">
        <v>145.71672999999998</v>
      </c>
      <c r="F6" s="11">
        <f t="shared" ref="F6:F26" si="0">ROUND(E6/$E$27,3)</f>
        <v>8.3000000000000004E-2</v>
      </c>
      <c r="G6" s="24">
        <v>150.44630000000001</v>
      </c>
      <c r="H6" s="10">
        <v>139.94630000000001</v>
      </c>
      <c r="I6" s="25">
        <v>10.5</v>
      </c>
    </row>
    <row r="7" spans="1:9" ht="16.5" x14ac:dyDescent="0.2">
      <c r="A7" s="7">
        <f>A6+1</f>
        <v>2</v>
      </c>
      <c r="B7" s="8" t="s">
        <v>9</v>
      </c>
      <c r="C7" s="9">
        <f t="shared" ref="C7:C26" si="1">E7-D7</f>
        <v>33.812919999999998</v>
      </c>
      <c r="D7" s="9">
        <v>0</v>
      </c>
      <c r="E7" s="10">
        <v>33.812919999999998</v>
      </c>
      <c r="F7" s="11">
        <f t="shared" si="0"/>
        <v>1.9E-2</v>
      </c>
      <c r="G7" s="24">
        <v>34.435899999999997</v>
      </c>
      <c r="H7" s="10">
        <v>32.035899999999998</v>
      </c>
      <c r="I7" s="25">
        <v>2.4</v>
      </c>
    </row>
    <row r="8" spans="1:9" ht="16.5" x14ac:dyDescent="0.2">
      <c r="A8" s="7">
        <f t="shared" ref="A8:A26" si="2">A7+1</f>
        <v>3</v>
      </c>
      <c r="B8" s="8" t="s">
        <v>10</v>
      </c>
      <c r="C8" s="9">
        <f t="shared" si="1"/>
        <v>208.53336999999996</v>
      </c>
      <c r="D8" s="9">
        <v>0</v>
      </c>
      <c r="E8" s="10">
        <v>208.53336999999996</v>
      </c>
      <c r="F8" s="11">
        <f t="shared" si="0"/>
        <v>0.11899999999999999</v>
      </c>
      <c r="G8" s="24">
        <v>215.74589999999998</v>
      </c>
      <c r="H8" s="10">
        <v>200.64589999999998</v>
      </c>
      <c r="I8" s="25">
        <v>15.1</v>
      </c>
    </row>
    <row r="9" spans="1:9" ht="16.5" x14ac:dyDescent="0.2">
      <c r="A9" s="7">
        <f t="shared" si="2"/>
        <v>4</v>
      </c>
      <c r="B9" s="8" t="s">
        <v>11</v>
      </c>
      <c r="C9" s="9">
        <f t="shared" si="1"/>
        <v>150.66204000000002</v>
      </c>
      <c r="D9" s="9">
        <v>0</v>
      </c>
      <c r="E9" s="10">
        <v>150.66204000000002</v>
      </c>
      <c r="F9" s="11">
        <f t="shared" si="0"/>
        <v>8.5999999999999993E-2</v>
      </c>
      <c r="G9" s="24">
        <v>155.90459999999999</v>
      </c>
      <c r="H9" s="10">
        <v>145.00459999999998</v>
      </c>
      <c r="I9" s="25">
        <v>10.9</v>
      </c>
    </row>
    <row r="10" spans="1:9" ht="16.5" x14ac:dyDescent="0.2">
      <c r="A10" s="7">
        <f t="shared" si="2"/>
        <v>5</v>
      </c>
      <c r="B10" s="8" t="s">
        <v>12</v>
      </c>
      <c r="C10" s="9">
        <f t="shared" si="1"/>
        <v>64.73763000000001</v>
      </c>
      <c r="D10" s="9">
        <v>0</v>
      </c>
      <c r="E10" s="10">
        <v>64.73763000000001</v>
      </c>
      <c r="F10" s="11">
        <f t="shared" si="0"/>
        <v>3.6999999999999998E-2</v>
      </c>
      <c r="G10" s="24">
        <v>67.085699999999989</v>
      </c>
      <c r="H10" s="10">
        <v>62.385699999999993</v>
      </c>
      <c r="I10" s="25">
        <v>4.7</v>
      </c>
    </row>
    <row r="11" spans="1:9" ht="16.5" x14ac:dyDescent="0.2">
      <c r="A11" s="7">
        <f t="shared" si="2"/>
        <v>6</v>
      </c>
      <c r="B11" s="8" t="s">
        <v>13</v>
      </c>
      <c r="C11" s="9">
        <f t="shared" si="1"/>
        <v>142.07353000000001</v>
      </c>
      <c r="D11" s="9">
        <v>0</v>
      </c>
      <c r="E11" s="10">
        <v>142.07353000000001</v>
      </c>
      <c r="F11" s="11">
        <f t="shared" si="0"/>
        <v>8.1000000000000003E-2</v>
      </c>
      <c r="G11" s="24">
        <v>146.8741</v>
      </c>
      <c r="H11" s="10">
        <v>136.57409999999999</v>
      </c>
      <c r="I11" s="25">
        <v>10.3</v>
      </c>
    </row>
    <row r="12" spans="1:9" ht="16.5" x14ac:dyDescent="0.2">
      <c r="A12" s="7">
        <f t="shared" si="2"/>
        <v>7</v>
      </c>
      <c r="B12" s="8" t="s">
        <v>14</v>
      </c>
      <c r="C12" s="9">
        <f t="shared" si="1"/>
        <v>60.256830000000001</v>
      </c>
      <c r="D12" s="9">
        <v>0</v>
      </c>
      <c r="E12" s="10">
        <v>60.256830000000001</v>
      </c>
      <c r="F12" s="11">
        <f t="shared" si="0"/>
        <v>3.5000000000000003E-2</v>
      </c>
      <c r="G12" s="24">
        <v>63.413499999999999</v>
      </c>
      <c r="H12" s="10">
        <v>59.013500000000001</v>
      </c>
      <c r="I12" s="25">
        <v>4.4000000000000004</v>
      </c>
    </row>
    <row r="13" spans="1:9" ht="17.25" customHeight="1" x14ac:dyDescent="0.2">
      <c r="A13" s="7">
        <f t="shared" si="2"/>
        <v>8</v>
      </c>
      <c r="B13" s="8" t="s">
        <v>15</v>
      </c>
      <c r="C13" s="9">
        <f t="shared" si="1"/>
        <v>12.278360000000021</v>
      </c>
      <c r="D13" s="9">
        <v>158.18183999999999</v>
      </c>
      <c r="E13" s="10">
        <v>170.46020000000001</v>
      </c>
      <c r="F13" s="11">
        <f t="shared" si="0"/>
        <v>9.8000000000000004E-2</v>
      </c>
      <c r="G13" s="24">
        <v>177.6378</v>
      </c>
      <c r="H13" s="10">
        <v>165.23779999999999</v>
      </c>
      <c r="I13" s="25">
        <v>12.4</v>
      </c>
    </row>
    <row r="14" spans="1:9" ht="17.25" customHeight="1" x14ac:dyDescent="0.2">
      <c r="A14" s="7">
        <f t="shared" si="2"/>
        <v>9</v>
      </c>
      <c r="B14" s="8" t="s">
        <v>16</v>
      </c>
      <c r="C14" s="9">
        <f t="shared" si="1"/>
        <v>2.1269900000000002</v>
      </c>
      <c r="D14" s="9">
        <v>0</v>
      </c>
      <c r="E14" s="10">
        <v>2.1269900000000002</v>
      </c>
      <c r="F14" s="11">
        <f t="shared" si="0"/>
        <v>1E-3</v>
      </c>
      <c r="G14" s="24">
        <v>1.7861</v>
      </c>
      <c r="H14" s="10">
        <v>1.6860999999999999</v>
      </c>
      <c r="I14" s="25">
        <v>0.1</v>
      </c>
    </row>
    <row r="15" spans="1:9" ht="19.5" customHeight="1" x14ac:dyDescent="0.2">
      <c r="A15" s="7">
        <f t="shared" si="2"/>
        <v>10</v>
      </c>
      <c r="B15" s="8" t="s">
        <v>17</v>
      </c>
      <c r="C15" s="9">
        <f t="shared" si="1"/>
        <v>51.647640000000003</v>
      </c>
      <c r="D15" s="9">
        <v>0</v>
      </c>
      <c r="E15" s="10">
        <v>51.647640000000003</v>
      </c>
      <c r="F15" s="11">
        <f t="shared" si="0"/>
        <v>0.03</v>
      </c>
      <c r="G15" s="24">
        <v>54.382999999999996</v>
      </c>
      <c r="H15" s="10">
        <v>50.582999999999998</v>
      </c>
      <c r="I15" s="25">
        <v>3.8</v>
      </c>
    </row>
    <row r="16" spans="1:9" ht="15.75" customHeight="1" x14ac:dyDescent="0.2">
      <c r="A16" s="7">
        <f t="shared" si="2"/>
        <v>11</v>
      </c>
      <c r="B16" s="8" t="s">
        <v>18</v>
      </c>
      <c r="C16" s="9">
        <f t="shared" si="1"/>
        <v>17.227420000000002</v>
      </c>
      <c r="D16" s="9">
        <v>0</v>
      </c>
      <c r="E16" s="10">
        <v>17.227420000000002</v>
      </c>
      <c r="F16" s="11">
        <f t="shared" si="0"/>
        <v>0.01</v>
      </c>
      <c r="G16" s="24">
        <v>18.161000000000001</v>
      </c>
      <c r="H16" s="10">
        <v>16.861000000000001</v>
      </c>
      <c r="I16" s="25">
        <v>1.3</v>
      </c>
    </row>
    <row r="17" spans="1:9" ht="16.5" x14ac:dyDescent="0.2">
      <c r="A17" s="7">
        <f t="shared" si="2"/>
        <v>12</v>
      </c>
      <c r="B17" s="8" t="s">
        <v>19</v>
      </c>
      <c r="C17" s="9">
        <f t="shared" si="1"/>
        <v>160.06241000000003</v>
      </c>
      <c r="D17" s="9">
        <v>0</v>
      </c>
      <c r="E17" s="10">
        <v>160.06241000000003</v>
      </c>
      <c r="F17" s="11">
        <f t="shared" si="0"/>
        <v>9.1999999999999998E-2</v>
      </c>
      <c r="G17" s="24">
        <v>166.82119999999998</v>
      </c>
      <c r="H17" s="10">
        <v>155.12119999999999</v>
      </c>
      <c r="I17" s="25">
        <v>11.7</v>
      </c>
    </row>
    <row r="18" spans="1:9" ht="16.5" x14ac:dyDescent="0.2">
      <c r="A18" s="7">
        <f t="shared" si="2"/>
        <v>13</v>
      </c>
      <c r="B18" s="8" t="s">
        <v>20</v>
      </c>
      <c r="C18" s="9">
        <f t="shared" si="1"/>
        <v>15.496079999999997</v>
      </c>
      <c r="D18" s="9">
        <v>0</v>
      </c>
      <c r="E18" s="10">
        <v>15.496079999999997</v>
      </c>
      <c r="F18" s="11">
        <f t="shared" si="0"/>
        <v>8.9999999999999993E-3</v>
      </c>
      <c r="G18" s="24">
        <v>16.274899999999999</v>
      </c>
      <c r="H18" s="10">
        <v>15.174899999999997</v>
      </c>
      <c r="I18" s="25">
        <v>1.1000000000000001</v>
      </c>
    </row>
    <row r="19" spans="1:9" ht="16.5" x14ac:dyDescent="0.2">
      <c r="A19" s="7">
        <f t="shared" si="2"/>
        <v>14</v>
      </c>
      <c r="B19" s="8" t="s">
        <v>21</v>
      </c>
      <c r="C19" s="9">
        <f t="shared" si="1"/>
        <v>17.239039999999996</v>
      </c>
      <c r="D19" s="9">
        <v>0</v>
      </c>
      <c r="E19" s="10">
        <v>17.239039999999996</v>
      </c>
      <c r="F19" s="11">
        <f t="shared" si="0"/>
        <v>0.01</v>
      </c>
      <c r="G19" s="24">
        <v>18.161000000000001</v>
      </c>
      <c r="H19" s="10">
        <v>16.861000000000001</v>
      </c>
      <c r="I19" s="25">
        <v>1.3</v>
      </c>
    </row>
    <row r="20" spans="1:9" ht="16.5" x14ac:dyDescent="0.2">
      <c r="A20" s="7">
        <f>A19+1</f>
        <v>15</v>
      </c>
      <c r="B20" s="8" t="s">
        <v>22</v>
      </c>
      <c r="C20" s="9">
        <f t="shared" si="1"/>
        <v>18.079840000000001</v>
      </c>
      <c r="D20" s="9">
        <v>0</v>
      </c>
      <c r="E20" s="10">
        <v>18.079840000000001</v>
      </c>
      <c r="F20" s="11">
        <f t="shared" si="0"/>
        <v>0.01</v>
      </c>
      <c r="G20" s="24">
        <v>18.161000000000001</v>
      </c>
      <c r="H20" s="10">
        <v>16.861000000000001</v>
      </c>
      <c r="I20" s="25">
        <v>1.3</v>
      </c>
    </row>
    <row r="21" spans="1:9" ht="16.5" x14ac:dyDescent="0.2">
      <c r="A21" s="7">
        <f t="shared" si="2"/>
        <v>16</v>
      </c>
      <c r="B21" s="8" t="s">
        <v>23</v>
      </c>
      <c r="C21" s="9">
        <f t="shared" si="1"/>
        <v>43.052579999999999</v>
      </c>
      <c r="D21" s="9">
        <v>0</v>
      </c>
      <c r="E21" s="10">
        <v>43.052579999999999</v>
      </c>
      <c r="F21" s="11">
        <f t="shared" si="0"/>
        <v>2.5000000000000001E-2</v>
      </c>
      <c r="G21" s="24">
        <v>45.352500000000006</v>
      </c>
      <c r="H21" s="10">
        <v>42.152500000000003</v>
      </c>
      <c r="I21" s="25">
        <v>3.2</v>
      </c>
    </row>
    <row r="22" spans="1:9" ht="16.5" x14ac:dyDescent="0.2">
      <c r="A22" s="7">
        <f t="shared" si="2"/>
        <v>17</v>
      </c>
      <c r="B22" s="8" t="s">
        <v>24</v>
      </c>
      <c r="C22" s="9">
        <f t="shared" si="1"/>
        <v>12.899940000000001</v>
      </c>
      <c r="D22" s="9">
        <v>0</v>
      </c>
      <c r="E22" s="10">
        <v>12.899940000000001</v>
      </c>
      <c r="F22" s="11">
        <f t="shared" si="0"/>
        <v>7.0000000000000001E-3</v>
      </c>
      <c r="G22" s="24">
        <v>12.7027</v>
      </c>
      <c r="H22" s="10">
        <v>11.8027</v>
      </c>
      <c r="I22" s="25">
        <v>0.9</v>
      </c>
    </row>
    <row r="23" spans="1:9" ht="16.5" x14ac:dyDescent="0.2">
      <c r="A23" s="7">
        <f t="shared" si="2"/>
        <v>18</v>
      </c>
      <c r="B23" s="8" t="s">
        <v>25</v>
      </c>
      <c r="C23" s="9">
        <f t="shared" si="1"/>
        <v>27.552250000000001</v>
      </c>
      <c r="D23" s="9">
        <v>0</v>
      </c>
      <c r="E23" s="10">
        <v>27.552250000000001</v>
      </c>
      <c r="F23" s="11">
        <f t="shared" si="0"/>
        <v>1.6E-2</v>
      </c>
      <c r="G23" s="24">
        <v>28.977599999999999</v>
      </c>
      <c r="H23" s="10">
        <v>26.977599999999999</v>
      </c>
      <c r="I23" s="25">
        <v>2</v>
      </c>
    </row>
    <row r="24" spans="1:9" ht="16.5" x14ac:dyDescent="0.2">
      <c r="A24" s="7">
        <f t="shared" si="2"/>
        <v>19</v>
      </c>
      <c r="B24" s="8" t="s">
        <v>26</v>
      </c>
      <c r="C24" s="9">
        <f t="shared" si="1"/>
        <v>132.98342999999997</v>
      </c>
      <c r="D24" s="9">
        <v>0</v>
      </c>
      <c r="E24" s="10">
        <v>132.98342999999997</v>
      </c>
      <c r="F24" s="11">
        <f t="shared" si="0"/>
        <v>7.5999999999999998E-2</v>
      </c>
      <c r="G24" s="24">
        <v>137.7936</v>
      </c>
      <c r="H24" s="10">
        <v>128.14359999999999</v>
      </c>
      <c r="I24" s="25">
        <v>9.65</v>
      </c>
    </row>
    <row r="25" spans="1:9" ht="16.5" x14ac:dyDescent="0.2">
      <c r="A25" s="7">
        <f t="shared" si="2"/>
        <v>20</v>
      </c>
      <c r="B25" s="8" t="s">
        <v>27</v>
      </c>
      <c r="C25" s="9">
        <f t="shared" si="1"/>
        <v>215.35691999999997</v>
      </c>
      <c r="D25" s="9">
        <v>0</v>
      </c>
      <c r="E25" s="10">
        <v>215.35691999999997</v>
      </c>
      <c r="F25" s="11">
        <f t="shared" si="0"/>
        <v>0.123</v>
      </c>
      <c r="G25" s="24">
        <v>222.99029999999999</v>
      </c>
      <c r="H25" s="10">
        <v>207.3903</v>
      </c>
      <c r="I25" s="25">
        <v>15.6</v>
      </c>
    </row>
    <row r="26" spans="1:9" ht="16.5" x14ac:dyDescent="0.2">
      <c r="A26" s="7">
        <f t="shared" si="2"/>
        <v>21</v>
      </c>
      <c r="B26" s="8" t="s">
        <v>34</v>
      </c>
      <c r="C26" s="9">
        <f t="shared" si="1"/>
        <v>55.929079999999999</v>
      </c>
      <c r="D26" s="9">
        <v>0</v>
      </c>
      <c r="E26" s="10">
        <v>55.929079999999999</v>
      </c>
      <c r="F26" s="11">
        <f t="shared" si="0"/>
        <v>3.2000000000000001E-2</v>
      </c>
      <c r="G26" s="24">
        <v>59.755200000000002</v>
      </c>
      <c r="H26" s="10">
        <v>55.555199999999999</v>
      </c>
      <c r="I26" s="25">
        <v>4.2</v>
      </c>
    </row>
    <row r="27" spans="1:9" ht="17.25" thickBot="1" x14ac:dyDescent="0.3">
      <c r="A27" s="14"/>
      <c r="B27" s="15" t="s">
        <v>3</v>
      </c>
      <c r="C27" s="27">
        <f>SUM(C6:C26)</f>
        <v>1553.9121100000002</v>
      </c>
      <c r="D27" s="27">
        <f t="shared" ref="D27:I27" si="3">SUM(D6:D26)</f>
        <v>191.99475999999999</v>
      </c>
      <c r="E27" s="27">
        <f t="shared" si="3"/>
        <v>1745.9068699999998</v>
      </c>
      <c r="F27" s="28">
        <f>SUM(F6:F26)+0.001</f>
        <v>1</v>
      </c>
      <c r="G27" s="18">
        <f>SUM(G6:G26)+0.1</f>
        <v>1812.9638999999997</v>
      </c>
      <c r="H27" s="18">
        <f>SUM(H6:H26)+0.1</f>
        <v>1686.1139000000001</v>
      </c>
      <c r="I27" s="19">
        <f t="shared" si="3"/>
        <v>126.85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0866141732283472" right="0.31496062992125984" top="0.74803149606299213" bottom="0.35433070866141736" header="0.31496062992125984" footer="0.31496062992125984"/>
  <pageSetup paperSize="9" scale="74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Scanned Document</dc:title>
  <dc:creator>Васильева Марина Геннадьевна</dc:creator>
  <cp:lastModifiedBy>Константинов Денис Александрович</cp:lastModifiedBy>
  <cp:lastPrinted>2023-10-09T09:26:26Z</cp:lastPrinted>
  <dcterms:created xsi:type="dcterms:W3CDTF">2022-09-12T09:46:27Z</dcterms:created>
  <dcterms:modified xsi:type="dcterms:W3CDTF">2023-10-18T14:03:43Z</dcterms:modified>
</cp:coreProperties>
</file>